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compras\salete\ARQUIVOS\LICITAÇÕES\Processos 2022\12 Processo em Montagem - FEMA\PP nº --- Fechamento Poço Artesiano\Pasta Técnica\"/>
    </mc:Choice>
  </mc:AlternateContent>
  <bookViews>
    <workbookView xWindow="0" yWindow="0" windowWidth="20490" windowHeight="6900"/>
  </bookViews>
  <sheets>
    <sheet name="Orçamento Sintético" sheetId="1" r:id="rId1"/>
  </sheets>
  <definedNames>
    <definedName name="_xlnm.Print_Area" localSheetId="0">'Orçamento Sintético'!$A$1:$J$52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1" l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<sst xmlns="http://schemas.openxmlformats.org/spreadsheetml/2006/main" count="202" uniqueCount="137">
  <si>
    <t>Obra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</si>
  <si>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</si>
  <si>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</si>
  <si>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</si>
  <si>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</si>
  <si>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</si>
  <si>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</si>
  <si>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</si>
  <si>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</si>
  <si>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</si>
  <si>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</si>
  <si>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</si>
  <si>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</si>
  <si>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</si>
  <si>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</si>
  <si>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02.08.020 </t>
  </si>
  <si>
    <t>CPOS</t>
  </si>
  <si>
    <t>Placa de identificação para obra</t>
  </si>
  <si>
    <t>m²</t>
  </si>
  <si>
    <t xml:space="preserve"> 1.2 </t>
  </si>
  <si>
    <t xml:space="preserve"> 02.02.150 </t>
  </si>
  <si>
    <t>Locação de container tipo depósito - área mínima de 13,80 m²</t>
  </si>
  <si>
    <t>UNMES</t>
  </si>
  <si>
    <t xml:space="preserve"> 1.3 </t>
  </si>
  <si>
    <t xml:space="preserve"> 07.12.010 </t>
  </si>
  <si>
    <t>Compactação de aterro mecanizado mínimo de 95% PN, sem fornecimento de solo em áreas fechadas</t>
  </si>
  <si>
    <t>m³</t>
  </si>
  <si>
    <t xml:space="preserve"> 1.4 </t>
  </si>
  <si>
    <t xml:space="preserve"> 07.05.020 </t>
  </si>
  <si>
    <t>Escavação e carga mecanizada em solo vegetal superficial</t>
  </si>
  <si>
    <t xml:space="preserve"> 1.5 </t>
  </si>
  <si>
    <t xml:space="preserve"> 06.11.040 </t>
  </si>
  <si>
    <t>Reaterro manual apiloado sem controle de compactação</t>
  </si>
  <si>
    <t xml:space="preserve"> 1.6 </t>
  </si>
  <si>
    <t xml:space="preserve"> 05.07.060 </t>
  </si>
  <si>
    <t>Remoção de entulho de obra com caçamba metálica - material rejeitado e misturado por vegetação, isopor, manta asfáltica e lã de vidro</t>
  </si>
  <si>
    <t xml:space="preserve"> 1.7 </t>
  </si>
  <si>
    <t xml:space="preserve"> 06.12.020 </t>
  </si>
  <si>
    <t>Aterro manual apiloado de área interna com maço de 30 kg</t>
  </si>
  <si>
    <t xml:space="preserve"> 2 </t>
  </si>
  <si>
    <t>INFRAESTUTURA</t>
  </si>
  <si>
    <t xml:space="preserve"> 2.1 </t>
  </si>
  <si>
    <t xml:space="preserve"> 12.05.020 </t>
  </si>
  <si>
    <t>Estaca escavada mecanicamente, diâmetro de 25 cm até 20 t</t>
  </si>
  <si>
    <t>M</t>
  </si>
  <si>
    <t xml:space="preserve"> 2.2 </t>
  </si>
  <si>
    <t xml:space="preserve"> 10.01.040 </t>
  </si>
  <si>
    <t>Armadura em barra de aço CA-50 (A ou B) fyk = 500 MPa</t>
  </si>
  <si>
    <t>KG</t>
  </si>
  <si>
    <t xml:space="preserve"> 2.3 </t>
  </si>
  <si>
    <t xml:space="preserve"> 10.01.060 </t>
  </si>
  <si>
    <t>Armadura em barra de aço CA-60 (A ou B) fyk = 600 MPa</t>
  </si>
  <si>
    <t xml:space="preserve"> 2.4 </t>
  </si>
  <si>
    <t xml:space="preserve"> 11.03.090 </t>
  </si>
  <si>
    <t>Concreto preparado no local, fck = 20 MPa</t>
  </si>
  <si>
    <t xml:space="preserve"> 2.5 </t>
  </si>
  <si>
    <t xml:space="preserve"> 11.16.040 </t>
  </si>
  <si>
    <t>Lançamento e adensamento de concreto ou massa em fundação</t>
  </si>
  <si>
    <t xml:space="preserve"> 2.6 </t>
  </si>
  <si>
    <t xml:space="preserve"> 09.01.020 </t>
  </si>
  <si>
    <t>Forma em madeira comum para fundação</t>
  </si>
  <si>
    <t xml:space="preserve"> 2.7 </t>
  </si>
  <si>
    <t xml:space="preserve"> 54.01.210 </t>
  </si>
  <si>
    <t>Base de brita graduada</t>
  </si>
  <si>
    <t xml:space="preserve"> 2.8 </t>
  </si>
  <si>
    <t xml:space="preserve"> 32.17.012 </t>
  </si>
  <si>
    <t>Impermeabilização em argamassa de concreto não estrutural com aditivo hidrófugo</t>
  </si>
  <si>
    <t xml:space="preserve"> 3 </t>
  </si>
  <si>
    <t>SUPERESTRUTURA</t>
  </si>
  <si>
    <t xml:space="preserve"> 3.1 </t>
  </si>
  <si>
    <t xml:space="preserve"> 98522 </t>
  </si>
  <si>
    <t>SINAPI</t>
  </si>
  <si>
    <t>ALAMBRADO EM MOURÕES DE CONCRETO, COM TELA DE ARAME GALVANIZADO . AF_05/2018</t>
  </si>
  <si>
    <t xml:space="preserve"> 4 </t>
  </si>
  <si>
    <t>PISO</t>
  </si>
  <si>
    <t xml:space="preserve"> 4.1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</si>
  <si>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</si>
  <si>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</si>
  <si>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4.2 </t>
  </si>
  <si>
    <t xml:space="preserve"> 5 </t>
  </si>
  <si>
    <t>INSTALAÇÕES HIDRAULICAS</t>
  </si>
  <si>
    <t xml:space="preserve"> 5.2 </t>
  </si>
  <si>
    <t xml:space="preserve"> 44.03.440 </t>
  </si>
  <si>
    <t>Torneira curta sem rosca para uso geral, em latão fundido cromado, DN= 3/4´</t>
  </si>
  <si>
    <t>UN</t>
  </si>
  <si>
    <t xml:space="preserve"> 5.3 </t>
  </si>
  <si>
    <t xml:space="preserve"> 97741 </t>
  </si>
  <si>
    <t>KIT CAVALETE PARA MEDIÇÃO DE ÁGUA - ENTRADA INDIVIDUALIZADA, EM PVC DN 25 (¾), PARA 1 MEDIDOR  FORNECIMENTO E INSTALAÇÃO (EXCLUSIVE HIDRÔMETRO). AF_11/2016</t>
  </si>
  <si>
    <t xml:space="preserve"> 5.4 </t>
  </si>
  <si>
    <t xml:space="preserve"> 95675 </t>
  </si>
  <si>
    <t>HIDRÔMETRO DN 25 (¾ ), 5,0 M³/H FORNECIMENTO E INSTALAÇÃO. AF_11/2016</t>
  </si>
  <si>
    <t xml:space="preserve"> 5.5 </t>
  </si>
  <si>
    <t xml:space="preserve"> 46.01.050 </t>
  </si>
  <si>
    <t>Tubo de PVC rígido soldável marrom, DN= 50 mm, (1 1/2´), inclusive conexões</t>
  </si>
  <si>
    <t xml:space="preserve"> 6 </t>
  </si>
  <si>
    <t>INSTALAÇÕES ELETRICAS</t>
  </si>
  <si>
    <t xml:space="preserve"> 6.1 </t>
  </si>
  <si>
    <t xml:space="preserve"> 39.24.174 </t>
  </si>
  <si>
    <t>Cabo de cobre flexível de 4 x 6 mm², isolamento 500 V - isolação PP 70°C</t>
  </si>
  <si>
    <t xml:space="preserve"> 6.2 </t>
  </si>
  <si>
    <t xml:space="preserve"> 38.13.016 </t>
  </si>
  <si>
    <t>Eletroduto corrugado em polietileno de alta densidade, DN= 40 mm, com acessórios</t>
  </si>
  <si>
    <t xml:space="preserve"> 6.3 </t>
  </si>
  <si>
    <t xml:space="preserve"> 49.03.020 </t>
  </si>
  <si>
    <t>Caixa em alvenaria, 600 x 600 x 600 mm</t>
  </si>
  <si>
    <t xml:space="preserve"> 6.4 </t>
  </si>
  <si>
    <t xml:space="preserve"> 40.10.100 </t>
  </si>
  <si>
    <t>Contator de potência 32 A - 2na+2nf</t>
  </si>
  <si>
    <t xml:space="preserve"> 6.5 </t>
  </si>
  <si>
    <t xml:space="preserve"> 37.01.080 </t>
  </si>
  <si>
    <t>Quadro Telebrás de embutir de 400 x 400 x 120 mm</t>
  </si>
  <si>
    <t xml:space="preserve"> 6.7 </t>
  </si>
  <si>
    <t>Suporte quadro</t>
  </si>
  <si>
    <t xml:space="preserve"> 37.13.880 </t>
  </si>
  <si>
    <t>Mini-disjuntor termomagnético, tripolar 220/380 V, corrente de 10 A até 32 A</t>
  </si>
  <si>
    <t xml:space="preserve"> 6.7.1 </t>
  </si>
  <si>
    <t xml:space="preserve"> 14.04.210 </t>
  </si>
  <si>
    <t>Alvenaria de bloco cerâmico de vedação, uso revestido, de 14 cm</t>
  </si>
  <si>
    <t xml:space="preserve"> 6.7.2 </t>
  </si>
  <si>
    <t xml:space="preserve"> 17.02.220 </t>
  </si>
  <si>
    <t>Reboco</t>
  </si>
  <si>
    <t xml:space="preserve"> 6.7.3 </t>
  </si>
  <si>
    <t xml:space="preserve"> 17.02.020 </t>
  </si>
  <si>
    <t>Chapisco</t>
  </si>
  <si>
    <t xml:space="preserve"> 6.7.4 </t>
  </si>
  <si>
    <t xml:space="preserve"> 7 </t>
  </si>
  <si>
    <t>SERVIÇOS COMPLEMENTARES</t>
  </si>
  <si>
    <t xml:space="preserve"> 7.1 </t>
  </si>
  <si>
    <t xml:space="preserve"> 24.02.280 </t>
  </si>
  <si>
    <t>Porta/portão  em tela ondulada de aço galvanizado, sob medida 3,00 X 2,00 M</t>
  </si>
  <si>
    <t xml:space="preserve"> 7.2 </t>
  </si>
  <si>
    <t xml:space="preserve"> 34.02.100 </t>
  </si>
  <si>
    <t>Plantio de grama esmeralda em placas (jardins e canteiros)</t>
  </si>
  <si>
    <t>Total sem BDI</t>
  </si>
  <si>
    <t>Total do BDI</t>
  </si>
  <si>
    <t>Total Geral</t>
  </si>
  <si>
    <t>Planilha Orçamentaria fechamento do Poço Artesiano - FEMA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</si>
</sst>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4C4C4"/>
      </patternFill>
    </fill>
    <fill>
      <patternFill patternType="solid">
        <fgColor rgb="FFC4C4C4"/>
      </patternFill>
    </fill>
    <fill>
      <patternFill patternType="solid">
        <fgColor rgb="FFC4C4C4"/>
      </patternFill>
    </fill>
    <fill>
      <patternFill patternType="solid">
        <fgColor rgb="FFC4C4C4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4" fontId="8" fillId="9" borderId="1" xfId="0" applyNumberFormat="1" applyFont="1" applyFill="1" applyBorder="1" applyAlignment="1">
      <alignment horizontal="right" vertical="top" wrapText="1"/>
    </xf>
    <xf numFmtId="164" fontId="9" fillId="10" borderId="1" xfId="0" applyNumberFormat="1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right" vertical="top" wrapText="1"/>
    </xf>
    <xf numFmtId="0" fontId="12" fillId="12" borderId="1" xfId="0" applyFont="1" applyFill="1" applyBorder="1" applyAlignment="1">
      <alignment horizontal="center" vertical="top" wrapText="1"/>
    </xf>
    <xf numFmtId="4" fontId="14" fillId="14" borderId="1" xfId="0" applyNumberFormat="1" applyFont="1" applyFill="1" applyBorder="1" applyAlignment="1">
      <alignment horizontal="right" vertical="top" wrapText="1"/>
    </xf>
    <xf numFmtId="164" fontId="15" fillId="15" borderId="1" xfId="0" applyNumberFormat="1" applyFont="1" applyFill="1" applyBorder="1" applyAlignment="1">
      <alignment horizontal="right" vertical="top" wrapText="1"/>
    </xf>
    <xf numFmtId="0" fontId="22" fillId="21" borderId="5" xfId="0" applyFont="1" applyFill="1" applyBorder="1" applyAlignment="1">
      <alignment horizontal="center" vertical="top" wrapText="1"/>
    </xf>
    <xf numFmtId="0" fontId="22" fillId="21" borderId="6" xfId="0" applyFont="1" applyFill="1" applyBorder="1" applyAlignment="1">
      <alignment horizontal="center" vertical="top" wrapText="1"/>
    </xf>
    <xf numFmtId="0" fontId="22" fillId="21" borderId="7" xfId="0" applyFont="1" applyFill="1" applyBorder="1" applyAlignment="1">
      <alignment horizontal="center" vertical="top" wrapText="1"/>
    </xf>
    <xf numFmtId="0" fontId="21" fillId="20" borderId="0" xfId="0" applyFont="1" applyFill="1" applyBorder="1" applyAlignment="1">
      <alignment horizontal="left" vertical="top" wrapText="1"/>
    </xf>
    <xf numFmtId="0" fontId="19" fillId="18" borderId="0" xfId="0" applyFont="1" applyFill="1" applyBorder="1" applyAlignment="1">
      <alignment horizontal="right" vertical="top" wrapText="1"/>
    </xf>
    <xf numFmtId="0" fontId="18" fillId="17" borderId="8" xfId="0" applyFont="1" applyFill="1" applyBorder="1" applyAlignment="1">
      <alignment horizontal="center" vertical="top" wrapText="1"/>
    </xf>
    <xf numFmtId="0" fontId="18" fillId="17" borderId="0" xfId="0" applyFont="1" applyFill="1" applyBorder="1" applyAlignment="1">
      <alignment horizontal="center" vertical="top" wrapText="1"/>
    </xf>
    <xf numFmtId="0" fontId="10" fillId="17" borderId="0" xfId="0" applyFont="1" applyFill="1" applyBorder="1" applyAlignment="1">
      <alignment horizontal="left" vertical="top" wrapText="1"/>
    </xf>
    <xf numFmtId="0" fontId="18" fillId="17" borderId="9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9" fillId="18" borderId="8" xfId="0" applyFont="1" applyFill="1" applyBorder="1" applyAlignment="1">
      <alignment horizontal="right" vertical="top" wrapText="1"/>
    </xf>
    <xf numFmtId="0" fontId="19" fillId="18" borderId="0" xfId="0" applyFont="1" applyFill="1" applyBorder="1" applyAlignment="1">
      <alignment horizontal="right" vertical="top" wrapText="1"/>
    </xf>
    <xf numFmtId="0" fontId="17" fillId="16" borderId="1" xfId="0" applyFont="1" applyFill="1" applyBorder="1" applyAlignment="1">
      <alignment horizontal="left" vertical="top" wrapText="1"/>
    </xf>
    <xf numFmtId="0" fontId="19" fillId="18" borderId="1" xfId="0" applyFont="1" applyFill="1" applyBorder="1" applyAlignment="1">
      <alignment horizontal="right" vertical="top" wrapText="1"/>
    </xf>
    <xf numFmtId="4" fontId="23" fillId="19" borderId="1" xfId="0" applyNumberFormat="1" applyFont="1" applyFill="1" applyBorder="1" applyAlignment="1">
      <alignment horizontal="right" vertical="top" wrapText="1"/>
    </xf>
    <xf numFmtId="0" fontId="23" fillId="18" borderId="1" xfId="0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left" vertical="top" wrapText="1"/>
    </xf>
    <xf numFmtId="0" fontId="16" fillId="21" borderId="10" xfId="0" applyFont="1" applyFill="1" applyBorder="1" applyAlignment="1">
      <alignment horizontal="center" vertical="top" wrapText="1"/>
    </xf>
    <xf numFmtId="0" fontId="0" fillId="0" borderId="11" xfId="0" applyBorder="1"/>
    <xf numFmtId="0" fontId="0" fillId="0" borderId="12" xfId="0" applyBorder="1"/>
    <xf numFmtId="0" fontId="10" fillId="16" borderId="10" xfId="0" applyFont="1" applyFill="1" applyBorder="1" applyAlignment="1">
      <alignment horizontal="left" vertical="top" wrapText="1"/>
    </xf>
    <xf numFmtId="0" fontId="17" fillId="16" borderId="1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4" fontId="20" fillId="19" borderId="1" xfId="0" applyNumberFormat="1" applyFont="1" applyFill="1" applyBorder="1" applyAlignment="1">
      <alignment horizontal="right" vertical="top" wrapText="1"/>
    </xf>
    <xf numFmtId="0" fontId="17" fillId="16" borderId="0" xfId="0" applyFont="1" applyFill="1" applyBorder="1" applyAlignment="1">
      <alignment horizontal="left" vertical="top" wrapText="1"/>
    </xf>
    <xf numFmtId="0" fontId="17" fillId="16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showOutlineSymbols="0" showWhiteSpace="0" workbookViewId="0">
      <selection activeCell="M2" sqref="M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30"/>
    </row>
    <row r="2" spans="1:10" ht="80.099999999999994" customHeight="1" x14ac:dyDescent="0.2">
      <c r="A2" s="34" t="s">
        <v>136</v>
      </c>
      <c r="B2" s="35"/>
      <c r="C2" s="35"/>
      <c r="D2" s="35"/>
      <c r="E2" s="40"/>
      <c r="F2" s="40"/>
      <c r="G2" s="40"/>
      <c r="H2" s="40"/>
      <c r="I2" s="40"/>
      <c r="J2" s="41"/>
    </row>
    <row r="3" spans="1:10" ht="15" x14ac:dyDescent="0.25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8"/>
    </row>
    <row r="4" spans="1:10" ht="30" customHeight="1" x14ac:dyDescent="0.2">
      <c r="A4" s="1" t="s">
        <v>2</v>
      </c>
      <c r="B4" s="2" t="s">
        <v>3</v>
      </c>
      <c r="C4" s="1" t="s">
        <v>4</v>
      </c>
      <c r="D4" s="1" t="s">
        <v>5</v>
      </c>
      <c r="E4" s="3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24" customHeight="1" x14ac:dyDescent="0.2">
      <c r="A5" s="4" t="s">
        <v>12</v>
      </c>
      <c r="B5" s="4"/>
      <c r="C5" s="4"/>
      <c r="D5" s="4" t="s">
        <v>13</v>
      </c>
      <c r="E5" s="4"/>
      <c r="F5" s="5"/>
      <c r="G5" s="4"/>
      <c r="H5" s="4"/>
      <c r="I5" s="6"/>
      <c r="J5" s="7">
        <f t="shared" ref="J5:J46" si="0">I5 / 45951.81</f>
        <v>0</v>
      </c>
    </row>
    <row r="6" spans="1:10" ht="24" customHeight="1" x14ac:dyDescent="0.2">
      <c r="A6" s="8" t="s">
        <v>14</v>
      </c>
      <c r="B6" s="9" t="s">
        <v>15</v>
      </c>
      <c r="C6" s="8" t="s">
        <v>16</v>
      </c>
      <c r="D6" s="8" t="s">
        <v>17</v>
      </c>
      <c r="E6" s="10" t="s">
        <v>18</v>
      </c>
      <c r="F6" s="9">
        <v>3</v>
      </c>
      <c r="G6" s="11"/>
      <c r="H6" s="11"/>
      <c r="I6" s="11"/>
      <c r="J6" s="12">
        <f t="shared" si="0"/>
        <v>0</v>
      </c>
    </row>
    <row r="7" spans="1:10" ht="26.1" customHeight="1" x14ac:dyDescent="0.2">
      <c r="A7" s="8" t="s">
        <v>19</v>
      </c>
      <c r="B7" s="9" t="s">
        <v>20</v>
      </c>
      <c r="C7" s="8" t="s">
        <v>16</v>
      </c>
      <c r="D7" s="8" t="s">
        <v>21</v>
      </c>
      <c r="E7" s="10" t="s">
        <v>22</v>
      </c>
      <c r="F7" s="9">
        <v>2</v>
      </c>
      <c r="G7" s="11"/>
      <c r="H7" s="11"/>
      <c r="I7" s="11"/>
      <c r="J7" s="12">
        <f t="shared" si="0"/>
        <v>0</v>
      </c>
    </row>
    <row r="8" spans="1:10" ht="26.1" customHeight="1" x14ac:dyDescent="0.2">
      <c r="A8" s="8" t="s">
        <v>23</v>
      </c>
      <c r="B8" s="9" t="s">
        <v>24</v>
      </c>
      <c r="C8" s="8" t="s">
        <v>16</v>
      </c>
      <c r="D8" s="8" t="s">
        <v>25</v>
      </c>
      <c r="E8" s="10" t="s">
        <v>26</v>
      </c>
      <c r="F8" s="9">
        <v>3.67</v>
      </c>
      <c r="G8" s="11"/>
      <c r="H8" s="11"/>
      <c r="I8" s="11"/>
      <c r="J8" s="12">
        <f t="shared" si="0"/>
        <v>0</v>
      </c>
    </row>
    <row r="9" spans="1:10" ht="26.1" customHeight="1" x14ac:dyDescent="0.2">
      <c r="A9" s="8" t="s">
        <v>27</v>
      </c>
      <c r="B9" s="9" t="s">
        <v>28</v>
      </c>
      <c r="C9" s="8" t="s">
        <v>16</v>
      </c>
      <c r="D9" s="8" t="s">
        <v>29</v>
      </c>
      <c r="E9" s="10" t="s">
        <v>26</v>
      </c>
      <c r="F9" s="9">
        <v>49.7</v>
      </c>
      <c r="G9" s="11"/>
      <c r="H9" s="11"/>
      <c r="I9" s="11"/>
      <c r="J9" s="12">
        <f t="shared" si="0"/>
        <v>0</v>
      </c>
    </row>
    <row r="10" spans="1:10" ht="26.1" customHeight="1" x14ac:dyDescent="0.2">
      <c r="A10" s="8" t="s">
        <v>30</v>
      </c>
      <c r="B10" s="9" t="s">
        <v>31</v>
      </c>
      <c r="C10" s="8" t="s">
        <v>16</v>
      </c>
      <c r="D10" s="8" t="s">
        <v>32</v>
      </c>
      <c r="E10" s="10" t="s">
        <v>26</v>
      </c>
      <c r="F10" s="9">
        <v>49.7</v>
      </c>
      <c r="G10" s="11"/>
      <c r="H10" s="11"/>
      <c r="I10" s="11"/>
      <c r="J10" s="12">
        <f t="shared" si="0"/>
        <v>0</v>
      </c>
    </row>
    <row r="11" spans="1:10" ht="39" customHeight="1" x14ac:dyDescent="0.2">
      <c r="A11" s="8" t="s">
        <v>33</v>
      </c>
      <c r="B11" s="9" t="s">
        <v>34</v>
      </c>
      <c r="C11" s="8" t="s">
        <v>16</v>
      </c>
      <c r="D11" s="8" t="s">
        <v>35</v>
      </c>
      <c r="E11" s="10" t="s">
        <v>26</v>
      </c>
      <c r="F11" s="9">
        <v>12.6</v>
      </c>
      <c r="G11" s="11"/>
      <c r="H11" s="11"/>
      <c r="I11" s="11"/>
      <c r="J11" s="12">
        <f t="shared" si="0"/>
        <v>0</v>
      </c>
    </row>
    <row r="12" spans="1:10" ht="26.1" customHeight="1" x14ac:dyDescent="0.2">
      <c r="A12" s="8" t="s">
        <v>36</v>
      </c>
      <c r="B12" s="9" t="s">
        <v>37</v>
      </c>
      <c r="C12" s="8" t="s">
        <v>16</v>
      </c>
      <c r="D12" s="8" t="s">
        <v>38</v>
      </c>
      <c r="E12" s="10" t="s">
        <v>26</v>
      </c>
      <c r="F12" s="9">
        <v>3.67</v>
      </c>
      <c r="G12" s="11"/>
      <c r="H12" s="11"/>
      <c r="I12" s="11"/>
      <c r="J12" s="12">
        <f t="shared" si="0"/>
        <v>0</v>
      </c>
    </row>
    <row r="13" spans="1:10" ht="24" customHeight="1" x14ac:dyDescent="0.2">
      <c r="A13" s="4" t="s">
        <v>39</v>
      </c>
      <c r="B13" s="4"/>
      <c r="C13" s="4"/>
      <c r="D13" s="4" t="s">
        <v>40</v>
      </c>
      <c r="E13" s="4"/>
      <c r="F13" s="5"/>
      <c r="G13" s="4"/>
      <c r="H13" s="4"/>
      <c r="I13" s="6"/>
      <c r="J13" s="7">
        <f t="shared" si="0"/>
        <v>0</v>
      </c>
    </row>
    <row r="14" spans="1:10" ht="26.1" customHeight="1" x14ac:dyDescent="0.2">
      <c r="A14" s="8" t="s">
        <v>41</v>
      </c>
      <c r="B14" s="9" t="s">
        <v>42</v>
      </c>
      <c r="C14" s="8" t="s">
        <v>16</v>
      </c>
      <c r="D14" s="8" t="s">
        <v>43</v>
      </c>
      <c r="E14" s="10" t="s">
        <v>44</v>
      </c>
      <c r="F14" s="9">
        <v>8</v>
      </c>
      <c r="G14" s="11"/>
      <c r="H14" s="11"/>
      <c r="I14" s="11"/>
      <c r="J14" s="12">
        <f t="shared" si="0"/>
        <v>0</v>
      </c>
    </row>
    <row r="15" spans="1:10" ht="26.1" customHeight="1" x14ac:dyDescent="0.2">
      <c r="A15" s="8" t="s">
        <v>45</v>
      </c>
      <c r="B15" s="9" t="s">
        <v>46</v>
      </c>
      <c r="C15" s="8" t="s">
        <v>16</v>
      </c>
      <c r="D15" s="8" t="s">
        <v>47</v>
      </c>
      <c r="E15" s="10" t="s">
        <v>48</v>
      </c>
      <c r="F15" s="9">
        <v>31.6</v>
      </c>
      <c r="G15" s="11"/>
      <c r="H15" s="11"/>
      <c r="I15" s="11"/>
      <c r="J15" s="12">
        <f t="shared" si="0"/>
        <v>0</v>
      </c>
    </row>
    <row r="16" spans="1:10" ht="26.1" customHeight="1" x14ac:dyDescent="0.2">
      <c r="A16" s="8" t="s">
        <v>49</v>
      </c>
      <c r="B16" s="9" t="s">
        <v>50</v>
      </c>
      <c r="C16" s="8" t="s">
        <v>16</v>
      </c>
      <c r="D16" s="8" t="s">
        <v>51</v>
      </c>
      <c r="E16" s="10" t="s">
        <v>48</v>
      </c>
      <c r="F16" s="9">
        <v>17.16</v>
      </c>
      <c r="G16" s="11"/>
      <c r="H16" s="11"/>
      <c r="I16" s="11"/>
      <c r="J16" s="12">
        <f t="shared" si="0"/>
        <v>0</v>
      </c>
    </row>
    <row r="17" spans="1:10" ht="24" customHeight="1" x14ac:dyDescent="0.2">
      <c r="A17" s="8" t="s">
        <v>52</v>
      </c>
      <c r="B17" s="9" t="s">
        <v>53</v>
      </c>
      <c r="C17" s="8" t="s">
        <v>16</v>
      </c>
      <c r="D17" s="8" t="s">
        <v>54</v>
      </c>
      <c r="E17" s="10" t="s">
        <v>26</v>
      </c>
      <c r="F17" s="9">
        <v>0.84</v>
      </c>
      <c r="G17" s="11"/>
      <c r="H17" s="11"/>
      <c r="I17" s="11"/>
      <c r="J17" s="12">
        <f t="shared" si="0"/>
        <v>0</v>
      </c>
    </row>
    <row r="18" spans="1:10" ht="26.1" customHeight="1" x14ac:dyDescent="0.2">
      <c r="A18" s="8" t="s">
        <v>55</v>
      </c>
      <c r="B18" s="9" t="s">
        <v>56</v>
      </c>
      <c r="C18" s="8" t="s">
        <v>16</v>
      </c>
      <c r="D18" s="8" t="s">
        <v>57</v>
      </c>
      <c r="E18" s="10" t="s">
        <v>26</v>
      </c>
      <c r="F18" s="9">
        <v>0.84</v>
      </c>
      <c r="G18" s="11"/>
      <c r="H18" s="11"/>
      <c r="I18" s="11"/>
      <c r="J18" s="12">
        <f t="shared" si="0"/>
        <v>0</v>
      </c>
    </row>
    <row r="19" spans="1:10" ht="24" customHeight="1" x14ac:dyDescent="0.2">
      <c r="A19" s="8" t="s">
        <v>58</v>
      </c>
      <c r="B19" s="9" t="s">
        <v>59</v>
      </c>
      <c r="C19" s="8" t="s">
        <v>16</v>
      </c>
      <c r="D19" s="8" t="s">
        <v>60</v>
      </c>
      <c r="E19" s="10" t="s">
        <v>18</v>
      </c>
      <c r="F19" s="9">
        <v>8.4</v>
      </c>
      <c r="G19" s="11"/>
      <c r="H19" s="11"/>
      <c r="I19" s="11"/>
      <c r="J19" s="12">
        <f t="shared" si="0"/>
        <v>0</v>
      </c>
    </row>
    <row r="20" spans="1:10" ht="24" customHeight="1" x14ac:dyDescent="0.2">
      <c r="A20" s="8" t="s">
        <v>61</v>
      </c>
      <c r="B20" s="9" t="s">
        <v>62</v>
      </c>
      <c r="C20" s="8" t="s">
        <v>16</v>
      </c>
      <c r="D20" s="8" t="s">
        <v>63</v>
      </c>
      <c r="E20" s="10" t="s">
        <v>26</v>
      </c>
      <c r="F20" s="9">
        <v>0.2</v>
      </c>
      <c r="G20" s="11"/>
      <c r="H20" s="11"/>
      <c r="I20" s="11"/>
      <c r="J20" s="12">
        <f t="shared" si="0"/>
        <v>0</v>
      </c>
    </row>
    <row r="21" spans="1:10" ht="26.1" customHeight="1" x14ac:dyDescent="0.2">
      <c r="A21" s="8" t="s">
        <v>64</v>
      </c>
      <c r="B21" s="9" t="s">
        <v>65</v>
      </c>
      <c r="C21" s="8" t="s">
        <v>16</v>
      </c>
      <c r="D21" s="8" t="s">
        <v>66</v>
      </c>
      <c r="E21" s="10" t="s">
        <v>26</v>
      </c>
      <c r="F21" s="9">
        <v>0.32</v>
      </c>
      <c r="G21" s="11"/>
      <c r="H21" s="11"/>
      <c r="I21" s="11"/>
      <c r="J21" s="12">
        <f t="shared" si="0"/>
        <v>0</v>
      </c>
    </row>
    <row r="22" spans="1:10" ht="24" customHeight="1" x14ac:dyDescent="0.2">
      <c r="A22" s="4" t="s">
        <v>67</v>
      </c>
      <c r="B22" s="4"/>
      <c r="C22" s="4"/>
      <c r="D22" s="4" t="s">
        <v>68</v>
      </c>
      <c r="E22" s="4"/>
      <c r="F22" s="5"/>
      <c r="G22" s="4"/>
      <c r="H22" s="4"/>
      <c r="I22" s="6"/>
      <c r="J22" s="7">
        <f t="shared" si="0"/>
        <v>0</v>
      </c>
    </row>
    <row r="23" spans="1:10" ht="39" customHeight="1" x14ac:dyDescent="0.2">
      <c r="A23" s="8" t="s">
        <v>69</v>
      </c>
      <c r="B23" s="9" t="s">
        <v>70</v>
      </c>
      <c r="C23" s="8" t="s">
        <v>71</v>
      </c>
      <c r="D23" s="8" t="s">
        <v>72</v>
      </c>
      <c r="E23" s="10" t="s">
        <v>44</v>
      </c>
      <c r="F23" s="9">
        <v>17.2</v>
      </c>
      <c r="G23" s="11"/>
      <c r="H23" s="11"/>
      <c r="I23" s="11"/>
      <c r="J23" s="12">
        <f t="shared" si="0"/>
        <v>0</v>
      </c>
    </row>
    <row r="24" spans="1:10" ht="24" customHeight="1" x14ac:dyDescent="0.2">
      <c r="A24" s="4" t="s">
        <v>73</v>
      </c>
      <c r="B24" s="4"/>
      <c r="C24" s="4"/>
      <c r="D24" s="4" t="s">
        <v>74</v>
      </c>
      <c r="E24" s="4"/>
      <c r="F24" s="5"/>
      <c r="G24" s="4"/>
      <c r="H24" s="4"/>
      <c r="I24" s="6"/>
      <c r="J24" s="7">
        <f t="shared" si="0"/>
        <v>0</v>
      </c>
    </row>
    <row r="25" spans="1:10" ht="39" customHeight="1" x14ac:dyDescent="0.2">
      <c r="A25" s="8" t="s">
        <v>75</v>
      </c>
      <c r="B25" s="9" t="s">
        <v>76</v>
      </c>
      <c r="C25" s="8" t="s">
        <v>71</v>
      </c>
      <c r="D25" s="8" t="s">
        <v>77</v>
      </c>
      <c r="E25" s="10" t="s">
        <v>18</v>
      </c>
      <c r="F25" s="9">
        <v>4</v>
      </c>
      <c r="G25" s="11"/>
      <c r="H25" s="11"/>
      <c r="I25" s="11"/>
      <c r="J25" s="12">
        <f t="shared" si="0"/>
        <v>0</v>
      </c>
    </row>
    <row r="26" spans="1:10" ht="24" customHeight="1" x14ac:dyDescent="0.2">
      <c r="A26" s="8" t="s">
        <v>78</v>
      </c>
      <c r="B26" s="9" t="s">
        <v>62</v>
      </c>
      <c r="C26" s="8" t="s">
        <v>16</v>
      </c>
      <c r="D26" s="8" t="s">
        <v>63</v>
      </c>
      <c r="E26" s="10" t="s">
        <v>26</v>
      </c>
      <c r="F26" s="9">
        <v>0.61</v>
      </c>
      <c r="G26" s="11"/>
      <c r="H26" s="11"/>
      <c r="I26" s="11"/>
      <c r="J26" s="12">
        <f t="shared" si="0"/>
        <v>0</v>
      </c>
    </row>
    <row r="27" spans="1:10" ht="24" customHeight="1" x14ac:dyDescent="0.2">
      <c r="A27" s="4" t="s">
        <v>79</v>
      </c>
      <c r="B27" s="4"/>
      <c r="C27" s="4"/>
      <c r="D27" s="4" t="s">
        <v>80</v>
      </c>
      <c r="E27" s="4"/>
      <c r="F27" s="5"/>
      <c r="G27" s="4"/>
      <c r="H27" s="4"/>
      <c r="I27" s="6"/>
      <c r="J27" s="7">
        <f t="shared" si="0"/>
        <v>0</v>
      </c>
    </row>
    <row r="28" spans="1:10" ht="26.1" customHeight="1" x14ac:dyDescent="0.2">
      <c r="A28" s="8" t="s">
        <v>81</v>
      </c>
      <c r="B28" s="9" t="s">
        <v>82</v>
      </c>
      <c r="C28" s="8" t="s">
        <v>16</v>
      </c>
      <c r="D28" s="8" t="s">
        <v>83</v>
      </c>
      <c r="E28" s="10" t="s">
        <v>84</v>
      </c>
      <c r="F28" s="9">
        <v>1</v>
      </c>
      <c r="G28" s="11"/>
      <c r="H28" s="11"/>
      <c r="I28" s="11"/>
      <c r="J28" s="12">
        <f t="shared" si="0"/>
        <v>0</v>
      </c>
    </row>
    <row r="29" spans="1:10" ht="51.95" customHeight="1" x14ac:dyDescent="0.2">
      <c r="A29" s="8" t="s">
        <v>85</v>
      </c>
      <c r="B29" s="9" t="s">
        <v>86</v>
      </c>
      <c r="C29" s="8" t="s">
        <v>71</v>
      </c>
      <c r="D29" s="8" t="s">
        <v>87</v>
      </c>
      <c r="E29" s="10" t="s">
        <v>84</v>
      </c>
      <c r="F29" s="9">
        <v>1</v>
      </c>
      <c r="G29" s="11"/>
      <c r="H29" s="11"/>
      <c r="I29" s="11"/>
      <c r="J29" s="12">
        <f t="shared" si="0"/>
        <v>0</v>
      </c>
    </row>
    <row r="30" spans="1:10" ht="26.1" customHeight="1" x14ac:dyDescent="0.2">
      <c r="A30" s="8" t="s">
        <v>88</v>
      </c>
      <c r="B30" s="9" t="s">
        <v>89</v>
      </c>
      <c r="C30" s="8" t="s">
        <v>71</v>
      </c>
      <c r="D30" s="8" t="s">
        <v>90</v>
      </c>
      <c r="E30" s="10" t="s">
        <v>84</v>
      </c>
      <c r="F30" s="9">
        <v>1</v>
      </c>
      <c r="G30" s="11"/>
      <c r="H30" s="11"/>
      <c r="I30" s="11"/>
      <c r="J30" s="12">
        <f t="shared" si="0"/>
        <v>0</v>
      </c>
    </row>
    <row r="31" spans="1:10" ht="26.1" customHeight="1" x14ac:dyDescent="0.2">
      <c r="A31" s="8" t="s">
        <v>91</v>
      </c>
      <c r="B31" s="9" t="s">
        <v>92</v>
      </c>
      <c r="C31" s="8" t="s">
        <v>16</v>
      </c>
      <c r="D31" s="8" t="s">
        <v>93</v>
      </c>
      <c r="E31" s="10" t="s">
        <v>44</v>
      </c>
      <c r="F31" s="9">
        <v>142</v>
      </c>
      <c r="G31" s="11"/>
      <c r="H31" s="11"/>
      <c r="I31" s="11"/>
      <c r="J31" s="12">
        <f t="shared" si="0"/>
        <v>0</v>
      </c>
    </row>
    <row r="32" spans="1:10" ht="24" customHeight="1" x14ac:dyDescent="0.2">
      <c r="A32" s="4" t="s">
        <v>94</v>
      </c>
      <c r="B32" s="4"/>
      <c r="C32" s="4"/>
      <c r="D32" s="4" t="s">
        <v>95</v>
      </c>
      <c r="E32" s="4"/>
      <c r="F32" s="5"/>
      <c r="G32" s="4"/>
      <c r="H32" s="4"/>
      <c r="I32" s="6"/>
      <c r="J32" s="7">
        <f t="shared" si="0"/>
        <v>0</v>
      </c>
    </row>
    <row r="33" spans="1:10" ht="26.1" customHeight="1" x14ac:dyDescent="0.2">
      <c r="A33" s="8" t="s">
        <v>96</v>
      </c>
      <c r="B33" s="9" t="s">
        <v>97</v>
      </c>
      <c r="C33" s="8" t="s">
        <v>16</v>
      </c>
      <c r="D33" s="8" t="s">
        <v>98</v>
      </c>
      <c r="E33" s="10" t="s">
        <v>44</v>
      </c>
      <c r="F33" s="9">
        <v>150</v>
      </c>
      <c r="G33" s="11"/>
      <c r="H33" s="11"/>
      <c r="I33" s="11"/>
      <c r="J33" s="12">
        <f t="shared" si="0"/>
        <v>0</v>
      </c>
    </row>
    <row r="34" spans="1:10" ht="26.1" customHeight="1" x14ac:dyDescent="0.2">
      <c r="A34" s="8" t="s">
        <v>99</v>
      </c>
      <c r="B34" s="9" t="s">
        <v>100</v>
      </c>
      <c r="C34" s="8" t="s">
        <v>16</v>
      </c>
      <c r="D34" s="8" t="s">
        <v>101</v>
      </c>
      <c r="E34" s="10" t="s">
        <v>44</v>
      </c>
      <c r="F34" s="9">
        <v>150</v>
      </c>
      <c r="G34" s="11"/>
      <c r="H34" s="11"/>
      <c r="I34" s="11"/>
      <c r="J34" s="12">
        <f t="shared" si="0"/>
        <v>0</v>
      </c>
    </row>
    <row r="35" spans="1:10" ht="24" customHeight="1" x14ac:dyDescent="0.2">
      <c r="A35" s="8" t="s">
        <v>102</v>
      </c>
      <c r="B35" s="9" t="s">
        <v>103</v>
      </c>
      <c r="C35" s="8" t="s">
        <v>16</v>
      </c>
      <c r="D35" s="8" t="s">
        <v>104</v>
      </c>
      <c r="E35" s="10" t="s">
        <v>84</v>
      </c>
      <c r="F35" s="9">
        <v>4</v>
      </c>
      <c r="G35" s="11"/>
      <c r="H35" s="11"/>
      <c r="I35" s="11"/>
      <c r="J35" s="12">
        <f t="shared" si="0"/>
        <v>0</v>
      </c>
    </row>
    <row r="36" spans="1:10" ht="24" customHeight="1" x14ac:dyDescent="0.2">
      <c r="A36" s="8" t="s">
        <v>105</v>
      </c>
      <c r="B36" s="9" t="s">
        <v>106</v>
      </c>
      <c r="C36" s="8" t="s">
        <v>16</v>
      </c>
      <c r="D36" s="8" t="s">
        <v>107</v>
      </c>
      <c r="E36" s="10" t="s">
        <v>84</v>
      </c>
      <c r="F36" s="9">
        <v>1</v>
      </c>
      <c r="G36" s="11"/>
      <c r="H36" s="11"/>
      <c r="I36" s="11"/>
      <c r="J36" s="12">
        <f t="shared" si="0"/>
        <v>0</v>
      </c>
    </row>
    <row r="37" spans="1:10" ht="24" customHeight="1" x14ac:dyDescent="0.2">
      <c r="A37" s="8" t="s">
        <v>108</v>
      </c>
      <c r="B37" s="9" t="s">
        <v>109</v>
      </c>
      <c r="C37" s="8" t="s">
        <v>16</v>
      </c>
      <c r="D37" s="8" t="s">
        <v>110</v>
      </c>
      <c r="E37" s="10" t="s">
        <v>84</v>
      </c>
      <c r="F37" s="9">
        <v>1</v>
      </c>
      <c r="G37" s="11"/>
      <c r="H37" s="11"/>
      <c r="I37" s="11"/>
      <c r="J37" s="12">
        <f t="shared" si="0"/>
        <v>0</v>
      </c>
    </row>
    <row r="38" spans="1:10" ht="24" customHeight="1" x14ac:dyDescent="0.2">
      <c r="A38" s="4" t="s">
        <v>111</v>
      </c>
      <c r="B38" s="4"/>
      <c r="C38" s="4"/>
      <c r="D38" s="4" t="s">
        <v>112</v>
      </c>
      <c r="E38" s="4"/>
      <c r="F38" s="5"/>
      <c r="G38" s="4"/>
      <c r="H38" s="4"/>
      <c r="I38" s="6"/>
      <c r="J38" s="7">
        <f t="shared" si="0"/>
        <v>0</v>
      </c>
    </row>
    <row r="39" spans="1:10" ht="26.1" customHeight="1" x14ac:dyDescent="0.2">
      <c r="A39" s="8" t="s">
        <v>111</v>
      </c>
      <c r="B39" s="9" t="s">
        <v>113</v>
      </c>
      <c r="C39" s="8" t="s">
        <v>16</v>
      </c>
      <c r="D39" s="8" t="s">
        <v>114</v>
      </c>
      <c r="E39" s="10" t="s">
        <v>84</v>
      </c>
      <c r="F39" s="9">
        <v>2</v>
      </c>
      <c r="G39" s="11"/>
      <c r="H39" s="11"/>
      <c r="I39" s="11"/>
      <c r="J39" s="12">
        <f t="shared" si="0"/>
        <v>0</v>
      </c>
    </row>
    <row r="40" spans="1:10" ht="26.1" customHeight="1" x14ac:dyDescent="0.2">
      <c r="A40" s="8" t="s">
        <v>115</v>
      </c>
      <c r="B40" s="9" t="s">
        <v>116</v>
      </c>
      <c r="C40" s="8" t="s">
        <v>16</v>
      </c>
      <c r="D40" s="8" t="s">
        <v>117</v>
      </c>
      <c r="E40" s="10" t="s">
        <v>18</v>
      </c>
      <c r="F40" s="9">
        <v>1.5</v>
      </c>
      <c r="G40" s="11"/>
      <c r="H40" s="11"/>
      <c r="I40" s="11"/>
      <c r="J40" s="12">
        <f t="shared" si="0"/>
        <v>0</v>
      </c>
    </row>
    <row r="41" spans="1:10" ht="24" customHeight="1" x14ac:dyDescent="0.2">
      <c r="A41" s="8" t="s">
        <v>118</v>
      </c>
      <c r="B41" s="9" t="s">
        <v>119</v>
      </c>
      <c r="C41" s="8" t="s">
        <v>16</v>
      </c>
      <c r="D41" s="8" t="s">
        <v>120</v>
      </c>
      <c r="E41" s="10" t="s">
        <v>18</v>
      </c>
      <c r="F41" s="9">
        <v>3</v>
      </c>
      <c r="G41" s="11"/>
      <c r="H41" s="11"/>
      <c r="I41" s="11"/>
      <c r="J41" s="12">
        <f t="shared" si="0"/>
        <v>0</v>
      </c>
    </row>
    <row r="42" spans="1:10" ht="24" customHeight="1" x14ac:dyDescent="0.2">
      <c r="A42" s="8" t="s">
        <v>121</v>
      </c>
      <c r="B42" s="9" t="s">
        <v>122</v>
      </c>
      <c r="C42" s="8" t="s">
        <v>16</v>
      </c>
      <c r="D42" s="8" t="s">
        <v>123</v>
      </c>
      <c r="E42" s="10" t="s">
        <v>18</v>
      </c>
      <c r="F42" s="9">
        <v>3</v>
      </c>
      <c r="G42" s="11"/>
      <c r="H42" s="11"/>
      <c r="I42" s="11"/>
      <c r="J42" s="12">
        <f t="shared" si="0"/>
        <v>0</v>
      </c>
    </row>
    <row r="43" spans="1:10" ht="24" customHeight="1" x14ac:dyDescent="0.2">
      <c r="A43" s="8" t="s">
        <v>124</v>
      </c>
      <c r="B43" s="9" t="s">
        <v>53</v>
      </c>
      <c r="C43" s="8" t="s">
        <v>16</v>
      </c>
      <c r="D43" s="8" t="s">
        <v>54</v>
      </c>
      <c r="E43" s="10" t="s">
        <v>26</v>
      </c>
      <c r="F43" s="9">
        <v>0.16</v>
      </c>
      <c r="G43" s="11"/>
      <c r="H43" s="11"/>
      <c r="I43" s="11"/>
      <c r="J43" s="12">
        <f t="shared" si="0"/>
        <v>0</v>
      </c>
    </row>
    <row r="44" spans="1:10" ht="24" customHeight="1" x14ac:dyDescent="0.2">
      <c r="A44" s="4" t="s">
        <v>125</v>
      </c>
      <c r="B44" s="4"/>
      <c r="C44" s="4"/>
      <c r="D44" s="4" t="s">
        <v>126</v>
      </c>
      <c r="E44" s="4"/>
      <c r="F44" s="5"/>
      <c r="G44" s="4"/>
      <c r="H44" s="4"/>
      <c r="I44" s="6"/>
      <c r="J44" s="7">
        <f t="shared" si="0"/>
        <v>0</v>
      </c>
    </row>
    <row r="45" spans="1:10" ht="26.1" customHeight="1" x14ac:dyDescent="0.2">
      <c r="A45" s="8" t="s">
        <v>127</v>
      </c>
      <c r="B45" s="9" t="s">
        <v>128</v>
      </c>
      <c r="C45" s="8" t="s">
        <v>16</v>
      </c>
      <c r="D45" s="8" t="s">
        <v>129</v>
      </c>
      <c r="E45" s="10" t="s">
        <v>18</v>
      </c>
      <c r="F45" s="9">
        <v>6</v>
      </c>
      <c r="G45" s="11"/>
      <c r="H45" s="11"/>
      <c r="I45" s="11"/>
      <c r="J45" s="12">
        <f t="shared" si="0"/>
        <v>0</v>
      </c>
    </row>
    <row r="46" spans="1:10" ht="26.1" customHeight="1" x14ac:dyDescent="0.2">
      <c r="A46" s="8" t="s">
        <v>130</v>
      </c>
      <c r="B46" s="9" t="s">
        <v>131</v>
      </c>
      <c r="C46" s="8" t="s">
        <v>16</v>
      </c>
      <c r="D46" s="8" t="s">
        <v>132</v>
      </c>
      <c r="E46" s="10" t="s">
        <v>18</v>
      </c>
      <c r="F46" s="9">
        <v>21</v>
      </c>
      <c r="G46" s="11"/>
      <c r="H46" s="11"/>
      <c r="I46" s="11"/>
      <c r="J46" s="12">
        <f t="shared" si="0"/>
        <v>0</v>
      </c>
    </row>
    <row r="47" spans="1:10" x14ac:dyDescent="0.2">
      <c r="A47" s="13"/>
      <c r="B47" s="14"/>
      <c r="C47" s="14"/>
      <c r="D47" s="14"/>
      <c r="E47" s="14"/>
      <c r="F47" s="14"/>
      <c r="G47" s="14"/>
      <c r="H47" s="14"/>
      <c r="I47" s="14"/>
      <c r="J47" s="15"/>
    </row>
    <row r="48" spans="1:10" x14ac:dyDescent="0.2">
      <c r="A48" s="24"/>
      <c r="B48" s="25"/>
      <c r="C48" s="25"/>
      <c r="D48" s="16"/>
      <c r="E48" s="17"/>
      <c r="F48" s="26" t="s">
        <v>133</v>
      </c>
      <c r="G48" s="27"/>
      <c r="H48" s="39"/>
      <c r="I48" s="27"/>
      <c r="J48" s="27"/>
    </row>
    <row r="49" spans="1:10" x14ac:dyDescent="0.2">
      <c r="A49" s="24"/>
      <c r="B49" s="25"/>
      <c r="C49" s="25"/>
      <c r="D49" s="16"/>
      <c r="E49" s="17"/>
      <c r="F49" s="26" t="s">
        <v>134</v>
      </c>
      <c r="G49" s="27"/>
      <c r="H49" s="39"/>
      <c r="I49" s="27"/>
      <c r="J49" s="27"/>
    </row>
    <row r="50" spans="1:10" ht="15.75" x14ac:dyDescent="0.2">
      <c r="A50" s="24"/>
      <c r="B50" s="25"/>
      <c r="C50" s="25"/>
      <c r="D50" s="16"/>
      <c r="E50" s="17"/>
      <c r="F50" s="26" t="s">
        <v>135</v>
      </c>
      <c r="G50" s="27"/>
      <c r="H50" s="28"/>
      <c r="I50" s="29"/>
      <c r="J50" s="29"/>
    </row>
    <row r="51" spans="1:10" ht="60" customHeight="1" x14ac:dyDescent="0.2">
      <c r="A51" s="18"/>
      <c r="B51" s="19"/>
      <c r="C51" s="19"/>
      <c r="D51" s="20"/>
      <c r="E51" s="19"/>
      <c r="F51" s="19"/>
      <c r="G51" s="19"/>
      <c r="H51" s="19"/>
      <c r="I51" s="19"/>
      <c r="J51" s="21"/>
    </row>
    <row r="52" spans="1:10" ht="69.95" customHeight="1" x14ac:dyDescent="0.2">
      <c r="A52" s="31"/>
      <c r="B52" s="32"/>
      <c r="C52" s="32"/>
      <c r="D52" s="32"/>
      <c r="E52" s="32"/>
      <c r="F52" s="32"/>
      <c r="G52" s="32"/>
      <c r="H52" s="32"/>
      <c r="I52" s="32"/>
      <c r="J52" s="33"/>
    </row>
  </sheetData>
  <mergeCells count="19">
    <mergeCell ref="A52:J52"/>
    <mergeCell ref="A2:D2"/>
    <mergeCell ref="A3:J3"/>
    <mergeCell ref="A48:C48"/>
    <mergeCell ref="F48:G48"/>
    <mergeCell ref="H48:J48"/>
    <mergeCell ref="A49:C49"/>
    <mergeCell ref="F49:G49"/>
    <mergeCell ref="H49:J49"/>
    <mergeCell ref="E2:F2"/>
    <mergeCell ref="G2:H2"/>
    <mergeCell ref="I2:J2"/>
    <mergeCell ref="A1:D1"/>
    <mergeCell ref="A50:C50"/>
    <mergeCell ref="F50:G50"/>
    <mergeCell ref="H50:J50"/>
    <mergeCell ref="E1:F1"/>
    <mergeCell ref="G1:H1"/>
    <mergeCell ref="I1:J1"/>
  </mergeCells>
  <pageMargins left="0.51181102362204722" right="0.51181102362204722" top="1.5748031496062993" bottom="0.98425196850393704" header="0.51181102362204722" footer="0.51181102362204722"/>
  <pageSetup paperSize="9" scale="75" fitToHeight="0" orientation="landscape" r:id="rId1"/>
  <headerFooter>
    <oddHeader xml:space="preserve">&amp;L &amp;G&amp;C </oddHeader>
    <oddFooter>&amp;L &amp;C  &amp;R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fema</cp:lastModifiedBy>
  <cp:revision>0</cp:revision>
  <cp:lastPrinted>2022-10-27T16:39:33Z</cp:lastPrinted>
  <dcterms:created xsi:type="dcterms:W3CDTF">2022-10-27T15:39:00Z</dcterms:created>
  <dcterms:modified xsi:type="dcterms:W3CDTF">2022-10-27T17:47:47Z</dcterms:modified>
</cp:coreProperties>
</file>